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iego Gomez\Trabajo Varios\2 MME\Cuentas\2025\3. Septiembre 25\3. Evidencias mes Septiembre 25\Obligacion 6\"/>
    </mc:Choice>
  </mc:AlternateContent>
  <xr:revisionPtr revIDLastSave="0" documentId="13_ncr:1_{4C67FED4-A9E0-4F22-B476-8FFC56BF681C}" xr6:coauthVersionLast="47" xr6:coauthVersionMax="47" xr10:uidLastSave="{00000000-0000-0000-0000-000000000000}"/>
  <bookViews>
    <workbookView xWindow="1536" yWindow="756" windowWidth="16464" windowHeight="12204" activeTab="1" xr2:uid="{AB8D5128-F215-4257-8791-BF03AE19386C}"/>
  </bookViews>
  <sheets>
    <sheet name="Sheet2" sheetId="4" r:id="rId1"/>
    <sheet name="Base de Datos" sheetId="2" r:id="rId2"/>
    <sheet name="Resumen " sheetId="3" r:id="rId3"/>
  </sheets>
  <externalReferences>
    <externalReference r:id="rId4"/>
  </externalReferenc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2" l="1"/>
  <c r="R14" i="2"/>
  <c r="R13" i="2"/>
  <c r="O13" i="2"/>
  <c r="X13" i="2" s="1"/>
  <c r="L13" i="2"/>
  <c r="K13" i="2"/>
  <c r="N13" i="2" s="1"/>
  <c r="R12" i="2"/>
  <c r="O12" i="2"/>
  <c r="Q12" i="2" s="1"/>
  <c r="L12" i="2"/>
  <c r="K12" i="2"/>
  <c r="N12" i="2" s="1"/>
  <c r="C13" i="3"/>
  <c r="D13" i="3"/>
  <c r="E13" i="3"/>
  <c r="M12" i="2" l="1"/>
  <c r="S12" i="2"/>
  <c r="Q13" i="2"/>
  <c r="U12" i="2"/>
  <c r="X12" i="2"/>
  <c r="U13" i="2"/>
  <c r="S4" i="2"/>
  <c r="M13" i="2" l="1"/>
  <c r="S13" i="2"/>
  <c r="U10" i="2"/>
  <c r="U9" i="2"/>
  <c r="U7" i="2"/>
  <c r="U5" i="2"/>
  <c r="U3" i="2"/>
  <c r="U2" i="2"/>
  <c r="E12" i="3" l="1"/>
  <c r="D12" i="3"/>
  <c r="C12" i="3"/>
  <c r="K10" i="2"/>
  <c r="N10" i="2" s="1"/>
  <c r="R10" i="2"/>
  <c r="Q10" i="2"/>
  <c r="S10" i="2" s="1"/>
  <c r="L10" i="2"/>
  <c r="O10" i="2" l="1"/>
  <c r="M8" i="2" l="1"/>
  <c r="J8" i="2"/>
  <c r="K8" i="2" s="1"/>
  <c r="R8" i="2"/>
  <c r="S8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1" i="2"/>
  <c r="R11" i="2"/>
  <c r="R7" i="2"/>
  <c r="S6" i="2"/>
  <c r="R6" i="2"/>
  <c r="R5" i="2"/>
  <c r="R4" i="2"/>
  <c r="R3" i="2"/>
  <c r="K7" i="2" l="1"/>
  <c r="Q7" i="2"/>
  <c r="O5" i="2"/>
  <c r="X5" i="2" s="1"/>
  <c r="L5" i="2"/>
  <c r="K5" i="2"/>
  <c r="N5" i="2" s="1"/>
  <c r="L3" i="2"/>
  <c r="O3" i="2"/>
  <c r="X3" i="2" s="1"/>
  <c r="K3" i="2"/>
  <c r="N3" i="2" s="1"/>
  <c r="R2" i="2"/>
  <c r="L2" i="2"/>
  <c r="O2" i="2"/>
  <c r="X2" i="2" s="1"/>
  <c r="K2" i="2"/>
  <c r="N2" i="2" s="1"/>
  <c r="S7" i="2" l="1"/>
  <c r="N7" i="2"/>
  <c r="O7" i="2"/>
  <c r="Q5" i="2"/>
  <c r="S5" i="2" s="1"/>
  <c r="M5" i="2"/>
  <c r="Q3" i="2"/>
  <c r="S3" i="2" s="1"/>
  <c r="Q2" i="2"/>
  <c r="W7" i="2" l="1"/>
  <c r="X7" i="2"/>
  <c r="W10" i="2"/>
  <c r="O8" i="2"/>
  <c r="M3" i="2"/>
  <c r="M2" i="2"/>
  <c r="S2" i="2"/>
  <c r="X8" i="2" l="1"/>
  <c r="W8" i="2"/>
  <c r="L7" i="2"/>
</calcChain>
</file>

<file path=xl/sharedStrings.xml><?xml version="1.0" encoding="utf-8"?>
<sst xmlns="http://schemas.openxmlformats.org/spreadsheetml/2006/main" count="137" uniqueCount="65">
  <si>
    <t>Mes</t>
  </si>
  <si>
    <t>Terpel</t>
  </si>
  <si>
    <t>Primax</t>
  </si>
  <si>
    <t>FOB - $USD</t>
  </si>
  <si>
    <t>FOB - $COP</t>
  </si>
  <si>
    <t>FOB - $USD/BBL</t>
  </si>
  <si>
    <t>FOB - BBL</t>
  </si>
  <si>
    <t>Importador</t>
  </si>
  <si>
    <t>FOB - GAL</t>
  </si>
  <si>
    <t>Provedor</t>
  </si>
  <si>
    <t>Trafigura</t>
  </si>
  <si>
    <t>Combustible</t>
  </si>
  <si>
    <t>Gasolina 84 RON</t>
  </si>
  <si>
    <t>FOB + Flete + Seguro 
$USD/BBL</t>
  </si>
  <si>
    <t>FOB + Flete + Seguro
 $USD</t>
  </si>
  <si>
    <t>FOB + Flete + Seguro 
$COP</t>
  </si>
  <si>
    <t>FOB - $USD/GL</t>
  </si>
  <si>
    <t>FOB + Flete + Seguro 
$USD/GL</t>
  </si>
  <si>
    <t>Fecha 
Factura</t>
  </si>
  <si>
    <t>TRM</t>
  </si>
  <si>
    <t>Tipo documento</t>
  </si>
  <si>
    <t>Factura</t>
  </si>
  <si>
    <t>Ajuste</t>
  </si>
  <si>
    <t>Origen</t>
  </si>
  <si>
    <t>Houston - USA</t>
  </si>
  <si>
    <t>Galena Park- USA</t>
  </si>
  <si>
    <t>Px Trading</t>
  </si>
  <si>
    <t>No dice</t>
  </si>
  <si>
    <t>Vol entregado
GAL</t>
  </si>
  <si>
    <t>IP MME 
$COP/GAL</t>
  </si>
  <si>
    <t>Precio Factura Importador
$COP/GAL</t>
  </si>
  <si>
    <t>Precio Factura MME
$COP/GAL</t>
  </si>
  <si>
    <t>Destino</t>
  </si>
  <si>
    <t>Buenaventura</t>
  </si>
  <si>
    <t>N/A</t>
  </si>
  <si>
    <t>-</t>
  </si>
  <si>
    <t>Posicion neta Diesel</t>
  </si>
  <si>
    <t>Posicion neta GMC</t>
  </si>
  <si>
    <t>ICA</t>
  </si>
  <si>
    <t>KW</t>
  </si>
  <si>
    <t>Sobreestadías</t>
  </si>
  <si>
    <t>Movilizaciones</t>
  </si>
  <si>
    <t>Puertos Alternos</t>
  </si>
  <si>
    <t>Internaciones</t>
  </si>
  <si>
    <t>Contingencias</t>
  </si>
  <si>
    <t>TOTAL</t>
  </si>
  <si>
    <t>POCISION NETA 
PRIMAX</t>
  </si>
  <si>
    <t>POCISION NETA 
TERPEL</t>
  </si>
  <si>
    <t>POCISION NETA 
ECOPETROL</t>
  </si>
  <si>
    <t>Barranquilla</t>
  </si>
  <si>
    <t>Cartagena</t>
  </si>
  <si>
    <t>Dif GAL Entregados VS importacion</t>
  </si>
  <si>
    <t>Row Labels</t>
  </si>
  <si>
    <t>Grand Total</t>
  </si>
  <si>
    <t>Sum of FOB - GAL</t>
  </si>
  <si>
    <t>Sum of Vol entregado
GAL</t>
  </si>
  <si>
    <t>Sum of Dif GAL Entregados VS importacion</t>
  </si>
  <si>
    <t>Sum of FOB + Flete + Seguro 
$COP</t>
  </si>
  <si>
    <t>Precio Factura 
$COP/GAL</t>
  </si>
  <si>
    <t xml:space="preserve">IP MME 
$COP/GAL </t>
  </si>
  <si>
    <t xml:space="preserve">FOB + Flete + Seguro USD/GAL </t>
  </si>
  <si>
    <t>FOB + Flete + Seguro  
USD/BBL</t>
  </si>
  <si>
    <t>$COP/GAL GMC</t>
  </si>
  <si>
    <t>Ecopetrol</t>
  </si>
  <si>
    <t>Diferencia por fluctuaciones en recibo en tanques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</si>
</sst>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.0000_-;\-&quot;$&quot;\ * #,##0.0000_-;_-&quot;$&quot;\ * &quot;-&quot;??_-;_-@_-"/>
    <numFmt numFmtId="165" formatCode="_-&quot;$&quot;\ * #,##0_-;\-&quot;$&quot;\ * #,##0_-;_-&quot;$&quot;\ * &quot;-&quot;??_-;_-@_-"/>
    <numFmt numFmtId="166" formatCode="_-* #,##0_-;\-* #,##0_-;_-* &quot;-&quot;??_-;_-@_-"/>
    <numFmt numFmtId="167" formatCode="_-* #,##0.0000_-;\-* #,##0.000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3" fontId="0" fillId="0" borderId="0" xfId="1" applyFont="1"/>
    <xf numFmtId="44" fontId="0" fillId="0" borderId="0" xfId="2" applyFont="1"/>
    <xf numFmtId="164" fontId="0" fillId="0" borderId="0" xfId="2" applyNumberFormat="1" applyFont="1"/>
    <xf numFmtId="43" fontId="0" fillId="0" borderId="0" xfId="1" applyFont="1" applyAlignment="1">
      <alignment horizontal="center"/>
    </xf>
    <xf numFmtId="44" fontId="0" fillId="0" borderId="0" xfId="2" applyFont="1" applyAlignment="1">
      <alignment horizontal="center"/>
    </xf>
    <xf numFmtId="44" fontId="0" fillId="0" borderId="0" xfId="2" applyFont="1" applyAlignment="1">
      <alignment horizontal="center" wrapText="1"/>
    </xf>
    <xf numFmtId="14" fontId="0" fillId="0" borderId="0" xfId="0" applyNumberFormat="1"/>
    <xf numFmtId="165" fontId="0" fillId="0" borderId="0" xfId="2" applyNumberFormat="1" applyFont="1"/>
    <xf numFmtId="17" fontId="0" fillId="0" borderId="0" xfId="0" applyNumberFormat="1"/>
    <xf numFmtId="17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wrapText="1"/>
    </xf>
    <xf numFmtId="43" fontId="0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/>
    <xf numFmtId="44" fontId="2" fillId="0" borderId="0" xfId="2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 wrapText="1"/>
    </xf>
    <xf numFmtId="166" fontId="0" fillId="0" borderId="0" xfId="1" applyNumberFormat="1" applyFont="1"/>
    <xf numFmtId="166" fontId="0" fillId="0" borderId="0" xfId="0" applyNumberFormat="1" applyAlignment="1">
      <alignment horizontal="center" wrapText="1"/>
    </xf>
    <xf numFmtId="43" fontId="0" fillId="0" borderId="0" xfId="0" applyNumberFormat="1"/>
    <xf numFmtId="44" fontId="0" fillId="2" borderId="0" xfId="2" applyFont="1" applyFill="1"/>
    <xf numFmtId="0" fontId="3" fillId="0" borderId="1" xfId="0" applyFont="1" applyBorder="1"/>
    <xf numFmtId="44" fontId="3" fillId="0" borderId="1" xfId="2" applyFont="1" applyBorder="1"/>
    <xf numFmtId="0" fontId="4" fillId="3" borderId="1" xfId="0" applyFont="1" applyFill="1" applyBorder="1"/>
    <xf numFmtId="165" fontId="4" fillId="3" borderId="1" xfId="2" applyNumberFormat="1" applyFont="1" applyFill="1" applyBorder="1"/>
    <xf numFmtId="165" fontId="5" fillId="3" borderId="1" xfId="2" applyNumberFormat="1" applyFont="1" applyFill="1" applyBorder="1"/>
    <xf numFmtId="0" fontId="5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17">
    <dxf>
      <numFmt numFmtId="35" formatCode="_-* #,##0.00_-;\-* #,##0.0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alignment horizontal="center"/>
    </dxf>
    <dxf>
      <alignment horizontal="center"/>
    </dxf>
    <dxf>
      <alignment wrapText="1"/>
    </dxf>
    <dxf>
      <alignment wrapText="1"/>
    </dxf>
    <dxf>
      <numFmt numFmtId="35" formatCode="_-* #,##0.00_-;\-* #,##0.00_-;_-* &quot;-&quot;??_-;_-@_-"/>
    </dxf>
    <dxf>
      <alignment horizontal="center"/>
    </dxf>
    <dxf>
      <alignment wrapText="1"/>
    </dxf>
    <dxf>
      <alignment horizontal="center"/>
    </dxf>
    <dxf>
      <alignment horizontal="center"/>
    </dxf>
    <dxf>
      <alignment wrapText="1"/>
    </dxf>
    <dxf>
      <alignment wrapText="1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7" formatCode="_-* #,##0.0000_-;\-* #,##0.00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.sharepoint.com/sites/DH-Downstream-PreciosCombustibles/Shared%20Documents/Precios%20Combustibles/Precios_FEPC/FEPC%20Liquidacion/2025/2025_1Q/Ecopetrol/3_Resultados/Resultados_FEPC_1Q2025.xlsx" TargetMode="External"/><Relationship Id="rId1" Type="http://schemas.openxmlformats.org/officeDocument/2006/relationships/externalLinkPath" Target="https://minenergiacol.sharepoint.com/sites/DH-Downstream-PreciosCombustibles/Shared%20Documents/Precios%20Combustibles/Precios_FEPC/FEPC%20Liquidacion/2025/2025_1Q/Ecopetrol/3_Resultados/Resultados_FEPC_1Q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rafica"/>
      <sheetName val="PREGUNTAS"/>
      <sheetName val="RESUMEN"/>
      <sheetName val="GMC"/>
      <sheetName val="DIESEL"/>
      <sheetName val="TD GMC"/>
      <sheetName val="TD DIESEL"/>
      <sheetName val="Tab_Homolog"/>
      <sheetName val="mat_GMC"/>
      <sheetName val="mat_ACPM"/>
      <sheetName val="PRECIOS_MME"/>
      <sheetName val="ResumenCostos"/>
      <sheetName val="Variables"/>
      <sheetName val="ICA - KW"/>
      <sheetName val="Contingencia"/>
      <sheetName val="Movilizaciones"/>
      <sheetName val="Alm. Puertos Alternos"/>
      <sheetName val="Sobrestadías"/>
      <sheetName val="Intern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B45">
            <v>488957126.94900012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ego Felipe Gomez Duarte" refreshedDate="45880.595999421297" createdVersion="8" refreshedVersion="8" minRefreshableVersion="3" recordCount="10" xr:uid="{FDD23CF4-14F0-4121-A284-7E6AAA09384B}">
  <cacheSource type="worksheet">
    <worksheetSource ref="A1:X11" sheet="Base de Datos"/>
  </cacheSource>
  <cacheFields count="24">
    <cacheField name="Mes" numFmtId="17">
      <sharedItems containsSemiMixedTypes="0" containsNonDate="0" containsDate="1" containsString="0" minDate="2025-01-01T00:00:00" maxDate="2025-03-02T00:00:00"/>
    </cacheField>
    <cacheField name="Importador" numFmtId="0">
      <sharedItems count="2">
        <s v="Terpel"/>
        <s v="Primax"/>
      </sharedItems>
    </cacheField>
    <cacheField name="Provedor" numFmtId="0">
      <sharedItems/>
    </cacheField>
    <cacheField name="Combustible" numFmtId="0">
      <sharedItems/>
    </cacheField>
    <cacheField name="Origen" numFmtId="0">
      <sharedItems/>
    </cacheField>
    <cacheField name="Destino" numFmtId="0">
      <sharedItems/>
    </cacheField>
    <cacheField name="Fecha _x000a_Factura" numFmtId="14">
      <sharedItems containsDate="1" containsBlank="1" containsMixedTypes="1" minDate="2024-12-27T00:00:00" maxDate="2025-03-24T00:00:00"/>
    </cacheField>
    <cacheField name="Tipo documento" numFmtId="14">
      <sharedItems count="3">
        <s v="Factura"/>
        <s v="Ajuste"/>
        <s v="-"/>
      </sharedItems>
    </cacheField>
    <cacheField name="TRM" numFmtId="44">
      <sharedItems containsString="0" containsBlank="1" containsNumber="1" minValue="0" maxValue="4375.8599999999997"/>
    </cacheField>
    <cacheField name="FOB - BBL" numFmtId="43">
      <sharedItems containsString="0" containsBlank="1" containsNumber="1" minValue="-292.41999999999825" maxValue="121087.48"/>
    </cacheField>
    <cacheField name="FOB - GAL" numFmtId="43">
      <sharedItems containsString="0" containsBlank="1" containsNumber="1" minValue="-12281.639999999927" maxValue="5085674.16"/>
    </cacheField>
    <cacheField name="FOB - $USD/BBL" numFmtId="0">
      <sharedItems containsString="0" containsBlank="1" containsNumber="1" minValue="0" maxValue="95.653397361973347"/>
    </cacheField>
    <cacheField name="FOB + Flete + Seguro _x000a_$USD/BBL" numFmtId="0">
      <sharedItems containsString="0" containsBlank="1" containsNumber="1" minValue="-0.49399999999999977" maxValue="102.1918"/>
    </cacheField>
    <cacheField name="FOB - $USD/GL" numFmtId="0">
      <sharedItems containsString="0" containsBlank="1" containsNumber="1" minValue="0" maxValue="2.2774618419517463"/>
    </cacheField>
    <cacheField name="FOB + Flete + Seguro _x000a_$USD/GL" numFmtId="0">
      <sharedItems containsString="0" containsBlank="1" containsNumber="1" minValue="-1.1761904612425766E-2" maxValue="2.4331380952380948"/>
    </cacheField>
    <cacheField name="FOB - $USD" numFmtId="44">
      <sharedItems containsString="0" containsBlank="1" containsNumber="1" minValue="0" maxValue="11582428.84"/>
    </cacheField>
    <cacheField name="FOB + Flete + Seguro_x000a_ $USD" numFmtId="44">
      <sharedItems containsString="0" containsBlank="1" containsNumber="1" minValue="-68380.33" maxValue="11895391.860239999"/>
    </cacheField>
    <cacheField name="FOB - $COP" numFmtId="165">
      <sharedItems containsSemiMixedTypes="0" containsString="0" containsNumber="1" minValue="0" maxValue="49133616304.481995"/>
    </cacheField>
    <cacheField name="FOB + Flete + Seguro _x000a_$COP" numFmtId="165">
      <sharedItems containsSemiMixedTypes="0" containsString="0" containsNumber="1" minValue="-297062616.20910001" maxValue="51256250419.599182"/>
    </cacheField>
    <cacheField name="Vol entregado_x000a_GAL" numFmtId="43">
      <sharedItems containsString="0" containsBlank="1" containsNumber="1" minValue="98224.79" maxValue="5359391.805000009"/>
    </cacheField>
    <cacheField name="Dif GAL Entregados VS importacion" numFmtId="43">
      <sharedItems containsString="0" containsBlank="1" containsNumber="1" minValue="-3259010.35" maxValue="2409392.1600000006"/>
    </cacheField>
    <cacheField name="IP MME _x000a_$COP/GAL" numFmtId="43">
      <sharedItems containsString="0" containsBlank="1" containsNumber="1" minValue="10380.439999999999" maxValue="10432.000888888882"/>
    </cacheField>
    <cacheField name="Precio Factura Importador_x000a_$COP/GAL" numFmtId="43">
      <sharedItems containsString="0" containsBlank="1" containsNumber="1" minValue="-51.096889350622888" maxValue="10307.469999999999"/>
    </cacheField>
    <cacheField name="Precio Factura MME_x000a_$COP/GAL" numFmtId="43">
      <sharedItems containsString="0" containsBlank="1" containsNumber="1" minValue="-51.096889350622888" maxValue="10271.0954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d v="2025-01-01T00:00:00"/>
    <x v="0"/>
    <s v="Trafigura"/>
    <s v="Gasolina 84 RON"/>
    <s v="Galena Park- USA"/>
    <s v="Barranquilla"/>
    <d v="2024-12-27T00:00:00"/>
    <x v="0"/>
    <n v="4375.8599999999997"/>
    <n v="119235.04"/>
    <n v="5007871.68"/>
    <n v="94.169748255210877"/>
    <n v="98.238"/>
    <n v="2.2421368632193066"/>
    <n v="2.339"/>
    <n v="11228333.699999999"/>
    <n v="11713411.859519999"/>
    <n v="49133616304.481995"/>
    <n v="51256250419.599182"/>
    <n v="4920145.7530000098"/>
    <n v="-87725.926999989897"/>
    <n v="10380.439999999999"/>
    <n v="10307.469999999999"/>
    <n v="10235.13654"/>
  </r>
  <r>
    <d v="2025-02-01T00:00:00"/>
    <x v="0"/>
    <s v="Trafigura"/>
    <s v="Gasolina 84 RON"/>
    <s v="Houston - USA"/>
    <s v="Barranquilla"/>
    <d v="2025-01-30T00:00:00"/>
    <x v="0"/>
    <n v="4195.6000000000004"/>
    <n v="121087.48"/>
    <n v="5085674.16"/>
    <n v="95.653397361973347"/>
    <n v="98.238"/>
    <n v="2.2774618419517463"/>
    <n v="2.339"/>
    <n v="11582428.84"/>
    <n v="11895391.860239999"/>
    <n v="48595238441.104004"/>
    <n v="49908306088.822945"/>
    <n v="4897761.0529999956"/>
    <n v="-187913.1070000045"/>
    <n v="10380.439999999999"/>
    <n v="9838.57"/>
    <n v="9813.5084000000006"/>
  </r>
  <r>
    <d v="2025-02-01T00:00:00"/>
    <x v="0"/>
    <s v="Trafigura"/>
    <s v="Gasolina 84 RON"/>
    <s v="Houston - USA"/>
    <s v="Barranquilla"/>
    <d v="2025-02-16T00:00:00"/>
    <x v="1"/>
    <m/>
    <m/>
    <m/>
    <m/>
    <m/>
    <m/>
    <m/>
    <m/>
    <n v="83083.34"/>
    <n v="0"/>
    <n v="0"/>
    <m/>
    <m/>
    <m/>
    <m/>
    <m/>
  </r>
  <r>
    <d v="2025-03-01T00:00:00"/>
    <x v="0"/>
    <s v="Trafigura"/>
    <s v="Gasolina 84 RON"/>
    <s v="Houston - USA"/>
    <s v="Cartagena"/>
    <d v="2025-02-26T00:00:00"/>
    <x v="0"/>
    <n v="4126.54"/>
    <n v="120564.81"/>
    <n v="5063722.0199999996"/>
    <n v="95.511811862847864"/>
    <n v="98.238"/>
    <n v="2.2740907586392352"/>
    <n v="2.339"/>
    <n v="11515363.449999999"/>
    <n v="11844045.804779999"/>
    <n v="47518607890.962997"/>
    <n v="48874928775.256859"/>
    <n v="5359391.805000009"/>
    <n v="295669.78500000946"/>
    <n v="10389.801582150038"/>
    <n v="9844.98"/>
    <n v="9651.9770599999993"/>
  </r>
  <r>
    <d v="2025-03-01T00:00:00"/>
    <x v="0"/>
    <s v="Trafigura"/>
    <s v="Gasolina 84 RON"/>
    <s v="Houston - USA"/>
    <s v="Cartagena"/>
    <d v="2025-03-23T00:00:00"/>
    <x v="1"/>
    <m/>
    <m/>
    <m/>
    <m/>
    <m/>
    <m/>
    <m/>
    <m/>
    <n v="29983.33"/>
    <n v="0"/>
    <n v="0"/>
    <m/>
    <m/>
    <m/>
    <m/>
    <m/>
  </r>
  <r>
    <d v="2025-01-01T00:00:00"/>
    <x v="1"/>
    <s v="Px Trading"/>
    <s v="Gasolina 84 RON"/>
    <s v="No dice"/>
    <s v="Buenaventura"/>
    <d v="2025-01-21T00:00:00"/>
    <x v="0"/>
    <n v="4344.2700000000004"/>
    <n v="79934.17"/>
    <n v="3357235.14"/>
    <n v="90.049999893662502"/>
    <n v="99.3"/>
    <n v="2.1440476165157736"/>
    <n v="2.3642857142857139"/>
    <n v="7198072"/>
    <n v="7937463.0809999993"/>
    <n v="31270368247.440002"/>
    <n v="34482482738.895874"/>
    <n v="98224.79"/>
    <n v="-3259010.35"/>
    <n v="10380.439999999999"/>
    <n v="10271.095499999999"/>
    <n v="10271.095499999999"/>
  </r>
  <r>
    <d v="2025-01-01T00:00:00"/>
    <x v="1"/>
    <s v="Px Trading"/>
    <s v="Gasolina 84 RON"/>
    <s v="No dice"/>
    <s v="Buenaventura"/>
    <d v="2025-01-23T00:00:00"/>
    <x v="1"/>
    <n v="4344.2700000000004"/>
    <n v="-292.41999999999825"/>
    <n v="-12281.639999999927"/>
    <m/>
    <n v="-0.49399999999999977"/>
    <m/>
    <n v="-1.1761904612425766E-2"/>
    <m/>
    <n v="-68380.33"/>
    <n v="0"/>
    <n v="-297062616.20910001"/>
    <m/>
    <m/>
    <m/>
    <n v="-51.096889350622888"/>
    <n v="-51.096889350622888"/>
  </r>
  <r>
    <d v="2025-02-01T00:00:00"/>
    <x v="1"/>
    <s v="Px Trading"/>
    <s v="N/A"/>
    <s v="No dice"/>
    <s v="N/A"/>
    <s v="-"/>
    <x v="2"/>
    <n v="0"/>
    <n v="0"/>
    <n v="0"/>
    <n v="0"/>
    <n v="0"/>
    <n v="0"/>
    <n v="0"/>
    <n v="0"/>
    <n v="0"/>
    <n v="0"/>
    <n v="0"/>
    <n v="2409392.1600000006"/>
    <n v="2409392.1600000006"/>
    <n v="10432.000888888882"/>
    <m/>
    <m/>
  </r>
  <r>
    <d v="2025-03-01T00:00:00"/>
    <x v="1"/>
    <s v="Px Trading"/>
    <s v="Gasolina 84 RON"/>
    <s v="No dice"/>
    <s v="Buenaventura"/>
    <d v="2025-03-12T00:00:00"/>
    <x v="0"/>
    <n v="4152.76"/>
    <n v="87029.81"/>
    <n v="3655252.02"/>
    <n v="92.634419172005551"/>
    <n v="102.1918"/>
    <n v="2.2055814088572752"/>
    <n v="2.4331380952380948"/>
    <n v="8061955.9000000004"/>
    <n v="8893732.937557999"/>
    <n v="33479367983.284004"/>
    <n v="36933538393.773361"/>
    <n v="2103334.5100000002"/>
    <n v="-1551917.5099999998"/>
    <n v="10432.000888888882"/>
    <n v="10104.238556380951"/>
    <n v="10137.68"/>
  </r>
  <r>
    <d v="2025-03-01T00:00:00"/>
    <x v="1"/>
    <s v="Px Trading"/>
    <s v="Gasolina 84 RON"/>
    <s v="No dice"/>
    <s v="Buenaventura"/>
    <m/>
    <x v="1"/>
    <n v="4152.76"/>
    <m/>
    <m/>
    <m/>
    <m/>
    <m/>
    <m/>
    <m/>
    <m/>
    <n v="0"/>
    <n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A0CD27-1C37-46F6-ACC7-BAB14BAC049A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6" firstHeaderRow="0" firstDataRow="1" firstDataCol="1"/>
  <pivotFields count="24">
    <pivotField numFmtId="17"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dataField="1" showAll="0"/>
    <pivotField dataField="1" showAll="0"/>
    <pivotField showAll="0"/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FOB - GAL" fld="10" baseField="0" baseItem="0"/>
    <dataField name="Sum of Vol entregado_x000a_GAL" fld="19" baseField="0" baseItem="0"/>
    <dataField name="Sum of Dif GAL Entregados VS importacion" fld="20" baseField="0" baseItem="0" numFmtId="166"/>
  </dataFields>
  <formats count="7">
    <format dxfId="6">
      <pivotArea field="1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field="1" type="button" dataOnly="0" labelOnly="1" outline="0" axis="axisRow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124F5F-521D-4AFB-A2EE-F524E03D5933}" name="PivotTable5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7:B20" firstHeaderRow="1" firstDataRow="1" firstDataCol="1"/>
  <pivotFields count="24">
    <pivotField numFmtId="17"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dataField="1" numFmtId="165" showAll="0"/>
    <pivotField showAll="0"/>
    <pivotField showAll="0"/>
    <pivotField showAll="0"/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Sum of FOB + Flete + Seguro _x000a_$COP" fld="18" baseField="0" baseItem="0" numFmtId="165"/>
  </dataFields>
  <formats count="3">
    <format dxfId="9">
      <pivotArea field="1" type="button" dataOnly="0" labelOnly="1" outline="0" axis="axisRow" fieldPosition="0"/>
    </format>
    <format dxfId="8">
      <pivotArea field="1" type="button" dataOnly="0" labelOnly="1" outline="0" axis="axisRow" fieldPosition="0"/>
    </format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9432C8-CA63-40FE-8292-194DF855764F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1:E14" firstHeaderRow="0" firstDataRow="1" firstDataCol="1" rowPageCount="1" colPageCount="1"/>
  <pivotFields count="24">
    <pivotField numFmtId="17"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numFmtId="165" showAll="0"/>
    <pivotField numFmtId="165" showAll="0"/>
    <pivotField showAll="0"/>
    <pivotField showAll="0"/>
    <pivotField dataField="1" showAll="0"/>
    <pivotField showAll="0"/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7" item="2" hier="-1"/>
  </pageFields>
  <dataFields count="4">
    <dataField name="FOB + Flete + Seguro  _x000a_USD/BBL" fld="12" subtotal="average" baseField="1" baseItem="0" numFmtId="167"/>
    <dataField name="FOB + Flete + Seguro USD/GAL " fld="14" subtotal="average" baseField="1" baseItem="0" numFmtId="167"/>
    <dataField name="Precio Factura _x000a_$COP/GAL" fld="23" subtotal="average" baseField="1" baseItem="0" numFmtId="43"/>
    <dataField name="IP MME _x000a_$COP/GAL " fld="21" subtotal="average" baseField="1" baseItem="0"/>
  </dataFields>
  <formats count="7">
    <format dxfId="16">
      <pivotArea outline="0" collapsedLevelsAreSubtotals="1" fieldPosition="0">
        <references count="1">
          <reference field="4294967294" count="2" selected="0">
            <x v="0"/>
            <x v="1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field="1" type="button" dataOnly="0" labelOnly="1" outline="0" axis="axisRow" fieldPosition="0"/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field="1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A235-E439-4F9B-AF05-74F906CB7252}">
  <dimension ref="A3:F20"/>
  <sheetViews>
    <sheetView workbookViewId="0">
      <selection activeCell="H7" sqref="H7"/>
    </sheetView>
  </sheetViews>
  <sheetFormatPr defaultRowHeight="14.4" x14ac:dyDescent="0.3"/>
  <cols>
    <col min="1" max="1" width="14.6640625" bestFit="1" customWidth="1"/>
    <col min="2" max="2" width="30" style="3" bestFit="1" customWidth="1"/>
    <col min="3" max="3" width="14.109375" style="3" bestFit="1" customWidth="1"/>
    <col min="4" max="4" width="13.109375" style="21" bestFit="1" customWidth="1"/>
    <col min="5" max="5" width="10.44140625" style="3" bestFit="1" customWidth="1"/>
    <col min="6" max="6" width="16.109375" style="3" bestFit="1" customWidth="1"/>
  </cols>
  <sheetData>
    <row r="3" spans="1:6" s="15" customFormat="1" ht="43.8" customHeight="1" x14ac:dyDescent="0.3">
      <c r="A3" s="20" t="s">
        <v>52</v>
      </c>
      <c r="B3" s="15" t="s">
        <v>54</v>
      </c>
      <c r="C3" s="15" t="s">
        <v>55</v>
      </c>
      <c r="D3" s="22" t="s">
        <v>56</v>
      </c>
      <c r="E3" s="14"/>
      <c r="F3" s="14"/>
    </row>
    <row r="4" spans="1:6" x14ac:dyDescent="0.3">
      <c r="A4" s="19" t="s">
        <v>2</v>
      </c>
      <c r="B4" s="23">
        <v>7000205.5199999996</v>
      </c>
      <c r="C4" s="23">
        <v>4610951.4600000009</v>
      </c>
      <c r="D4" s="23">
        <v>-2401535.6999999993</v>
      </c>
      <c r="E4" s="3" t="s">
        <v>64</v>
      </c>
    </row>
    <row r="5" spans="1:6" x14ac:dyDescent="0.3">
      <c r="A5" s="19" t="s">
        <v>1</v>
      </c>
      <c r="B5" s="23">
        <v>15157267.859999999</v>
      </c>
      <c r="C5" s="23">
        <v>15177298.611000014</v>
      </c>
      <c r="D5" s="23">
        <v>20030.751000015065</v>
      </c>
    </row>
    <row r="6" spans="1:6" x14ac:dyDescent="0.3">
      <c r="A6" s="19" t="s">
        <v>53</v>
      </c>
      <c r="B6" s="23">
        <v>22157473.379999999</v>
      </c>
      <c r="C6" s="23">
        <v>19788250.071000017</v>
      </c>
      <c r="D6" s="23">
        <v>-2381504.9489999842</v>
      </c>
    </row>
    <row r="9" spans="1:6" x14ac:dyDescent="0.3">
      <c r="A9" s="18" t="s">
        <v>20</v>
      </c>
      <c r="B9" t="s">
        <v>21</v>
      </c>
    </row>
    <row r="11" spans="1:6" s="2" customFormat="1" ht="43.2" x14ac:dyDescent="0.3">
      <c r="A11" s="20" t="s">
        <v>52</v>
      </c>
      <c r="B11" s="15" t="s">
        <v>61</v>
      </c>
      <c r="C11" s="15" t="s">
        <v>60</v>
      </c>
      <c r="D11" s="15" t="s">
        <v>58</v>
      </c>
      <c r="E11" s="15" t="s">
        <v>59</v>
      </c>
    </row>
    <row r="12" spans="1:6" x14ac:dyDescent="0.3">
      <c r="A12" s="19" t="s">
        <v>2</v>
      </c>
      <c r="B12" s="23">
        <v>100.74590000000001</v>
      </c>
      <c r="C12" s="23">
        <v>2.3987119047619041</v>
      </c>
      <c r="D12" s="23">
        <v>10204.38775</v>
      </c>
      <c r="E12" s="23">
        <v>10406.22044444444</v>
      </c>
      <c r="F12"/>
    </row>
    <row r="13" spans="1:6" x14ac:dyDescent="0.3">
      <c r="A13" s="19" t="s">
        <v>1</v>
      </c>
      <c r="B13" s="23">
        <v>98.238</v>
      </c>
      <c r="C13" s="23">
        <v>2.339</v>
      </c>
      <c r="D13" s="23">
        <v>9900.2073333333319</v>
      </c>
      <c r="E13" s="23">
        <v>10383.560527383344</v>
      </c>
      <c r="F13"/>
    </row>
    <row r="14" spans="1:6" x14ac:dyDescent="0.3">
      <c r="A14" s="19" t="s">
        <v>53</v>
      </c>
      <c r="B14" s="23">
        <v>99.241160000000008</v>
      </c>
      <c r="C14" s="23">
        <v>2.3628847619047617</v>
      </c>
      <c r="D14" s="23">
        <v>10021.879499999999</v>
      </c>
      <c r="E14" s="23">
        <v>10392.624494207783</v>
      </c>
      <c r="F14"/>
    </row>
    <row r="17" spans="1:4" x14ac:dyDescent="0.3">
      <c r="A17" s="20" t="s">
        <v>52</v>
      </c>
      <c r="B17" t="s">
        <v>57</v>
      </c>
      <c r="C17"/>
      <c r="D17"/>
    </row>
    <row r="18" spans="1:4" x14ac:dyDescent="0.3">
      <c r="A18" s="19" t="s">
        <v>2</v>
      </c>
      <c r="B18" s="23">
        <v>71118958516.460144</v>
      </c>
      <c r="C18"/>
      <c r="D18"/>
    </row>
    <row r="19" spans="1:4" x14ac:dyDescent="0.3">
      <c r="A19" s="19" t="s">
        <v>1</v>
      </c>
      <c r="B19" s="23">
        <v>150039485283.67899</v>
      </c>
      <c r="C19"/>
      <c r="D19"/>
    </row>
    <row r="20" spans="1:4" x14ac:dyDescent="0.3">
      <c r="A20" s="19" t="s">
        <v>53</v>
      </c>
      <c r="B20" s="23">
        <v>221158443800.13913</v>
      </c>
      <c r="C20"/>
      <c r="D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36B3-81CA-4E41-A3E3-4D6993183E5F}">
  <dimension ref="A1:AD30"/>
  <sheetViews>
    <sheetView tabSelected="1" workbookViewId="0">
      <selection activeCell="E15" sqref="E15"/>
    </sheetView>
  </sheetViews>
  <sheetFormatPr defaultRowHeight="14.4" x14ac:dyDescent="0.3"/>
  <cols>
    <col min="1" max="1" width="9.33203125" style="11" bestFit="1" customWidth="1"/>
    <col min="2" max="2" width="9.88671875" bestFit="1" customWidth="1"/>
    <col min="3" max="3" width="9.88671875" customWidth="1"/>
    <col min="4" max="4" width="14.6640625" bestFit="1" customWidth="1"/>
    <col min="5" max="6" width="14.6640625" customWidth="1"/>
    <col min="7" max="8" width="10.44140625" style="9" customWidth="1"/>
    <col min="9" max="9" width="10.77734375" style="4" bestFit="1" customWidth="1"/>
    <col min="10" max="10" width="11.44140625" style="3" bestFit="1" customWidth="1"/>
    <col min="11" max="11" width="13.109375" style="3" bestFit="1" customWidth="1"/>
    <col min="12" max="12" width="14.109375" style="4" bestFit="1" customWidth="1"/>
    <col min="13" max="13" width="17.88671875" style="4" bestFit="1" customWidth="1"/>
    <col min="14" max="14" width="14.109375" style="4" bestFit="1" customWidth="1"/>
    <col min="15" max="15" width="17.88671875" style="4" bestFit="1" customWidth="1"/>
    <col min="16" max="16" width="17.5546875" style="4" bestFit="1" customWidth="1"/>
    <col min="17" max="17" width="22.44140625" style="4" bestFit="1" customWidth="1"/>
    <col min="18" max="18" width="19.109375" style="4" bestFit="1" customWidth="1"/>
    <col min="19" max="19" width="22.6640625" style="4" bestFit="1" customWidth="1"/>
    <col min="20" max="20" width="13.109375" style="3" bestFit="1" customWidth="1"/>
    <col min="21" max="21" width="13.109375" style="3" customWidth="1"/>
    <col min="22" max="22" width="10.44140625" style="3" bestFit="1" customWidth="1"/>
    <col min="23" max="24" width="13.21875" style="3" bestFit="1" customWidth="1"/>
    <col min="25" max="25" width="9.44140625" style="3" bestFit="1" customWidth="1"/>
    <col min="26" max="30" width="9" style="3" customWidth="1"/>
  </cols>
  <sheetData>
    <row r="1" spans="1:30" s="1" customFormat="1" ht="41.4" customHeight="1" x14ac:dyDescent="0.3">
      <c r="A1" s="12" t="s">
        <v>0</v>
      </c>
      <c r="B1" s="1" t="s">
        <v>7</v>
      </c>
      <c r="C1" s="1" t="s">
        <v>9</v>
      </c>
      <c r="D1" s="1" t="s">
        <v>11</v>
      </c>
      <c r="E1" s="1" t="s">
        <v>23</v>
      </c>
      <c r="F1" s="1" t="s">
        <v>32</v>
      </c>
      <c r="G1" s="13" t="s">
        <v>18</v>
      </c>
      <c r="H1" s="13" t="s">
        <v>20</v>
      </c>
      <c r="I1" s="7" t="s">
        <v>19</v>
      </c>
      <c r="J1" s="6" t="s">
        <v>6</v>
      </c>
      <c r="K1" s="6" t="s">
        <v>8</v>
      </c>
      <c r="L1" s="7" t="s">
        <v>5</v>
      </c>
      <c r="M1" s="8" t="s">
        <v>13</v>
      </c>
      <c r="N1" s="7" t="s">
        <v>16</v>
      </c>
      <c r="O1" s="8" t="s">
        <v>17</v>
      </c>
      <c r="P1" s="7" t="s">
        <v>3</v>
      </c>
      <c r="Q1" s="8" t="s">
        <v>14</v>
      </c>
      <c r="R1" s="7" t="s">
        <v>4</v>
      </c>
      <c r="S1" s="8" t="s">
        <v>15</v>
      </c>
      <c r="T1" s="14" t="s">
        <v>28</v>
      </c>
      <c r="U1" s="14" t="s">
        <v>51</v>
      </c>
      <c r="V1" s="14" t="s">
        <v>29</v>
      </c>
      <c r="W1" s="14" t="s">
        <v>30</v>
      </c>
      <c r="X1" s="14" t="s">
        <v>31</v>
      </c>
      <c r="Y1" s="6"/>
      <c r="Z1" s="6"/>
      <c r="AA1" s="6"/>
      <c r="AB1" s="6"/>
      <c r="AC1" s="6"/>
      <c r="AD1" s="6"/>
    </row>
    <row r="2" spans="1:30" x14ac:dyDescent="0.3">
      <c r="A2" s="11">
        <v>45658</v>
      </c>
      <c r="B2" t="s">
        <v>1</v>
      </c>
      <c r="C2" t="s">
        <v>10</v>
      </c>
      <c r="D2" t="s">
        <v>12</v>
      </c>
      <c r="E2" t="s">
        <v>25</v>
      </c>
      <c r="F2" t="s">
        <v>49</v>
      </c>
      <c r="G2" s="9">
        <v>45653</v>
      </c>
      <c r="H2" s="9" t="s">
        <v>21</v>
      </c>
      <c r="I2" s="4">
        <v>4375.8599999999997</v>
      </c>
      <c r="J2" s="3">
        <v>119235.04</v>
      </c>
      <c r="K2" s="3">
        <f>+J2*42</f>
        <v>5007871.68</v>
      </c>
      <c r="L2" s="5">
        <f>+P2/J2</f>
        <v>94.169748255210877</v>
      </c>
      <c r="M2" s="5">
        <f>+Q2/J2</f>
        <v>98.238</v>
      </c>
      <c r="N2" s="5">
        <f>+P2/K2</f>
        <v>2.2421368632193066</v>
      </c>
      <c r="O2" s="5">
        <f>2.339</f>
        <v>2.339</v>
      </c>
      <c r="P2" s="4">
        <v>11228333.699999999</v>
      </c>
      <c r="Q2" s="4">
        <f>+O2*K2</f>
        <v>11713411.859519999</v>
      </c>
      <c r="R2" s="10">
        <f>+P2*$I$2</f>
        <v>49133616304.481995</v>
      </c>
      <c r="S2" s="10">
        <f>+Q2*$I$2</f>
        <v>51256250419.599182</v>
      </c>
      <c r="T2" s="3">
        <v>4920145.7530000098</v>
      </c>
      <c r="U2" s="3">
        <f>+T2-K2</f>
        <v>-87725.926999989897</v>
      </c>
      <c r="V2" s="3">
        <v>10380.439999999999</v>
      </c>
      <c r="W2" s="3">
        <v>10307.469999999999</v>
      </c>
      <c r="X2" s="3">
        <f>+O2*I2</f>
        <v>10235.13654</v>
      </c>
    </row>
    <row r="3" spans="1:30" x14ac:dyDescent="0.3">
      <c r="A3" s="11">
        <v>45689</v>
      </c>
      <c r="B3" t="s">
        <v>1</v>
      </c>
      <c r="C3" t="s">
        <v>10</v>
      </c>
      <c r="D3" t="s">
        <v>12</v>
      </c>
      <c r="E3" t="s">
        <v>24</v>
      </c>
      <c r="F3" t="s">
        <v>49</v>
      </c>
      <c r="G3" s="9">
        <v>45687</v>
      </c>
      <c r="H3" s="9" t="s">
        <v>21</v>
      </c>
      <c r="I3" s="4">
        <v>4195.6000000000004</v>
      </c>
      <c r="J3" s="3">
        <v>121087.48</v>
      </c>
      <c r="K3" s="3">
        <f>+J3*42</f>
        <v>5085674.16</v>
      </c>
      <c r="L3" s="5">
        <f>+P3/J3</f>
        <v>95.653397361973347</v>
      </c>
      <c r="M3" s="5">
        <f>+Q3/J3</f>
        <v>98.238</v>
      </c>
      <c r="N3" s="5">
        <f>+P3/K3</f>
        <v>2.2774618419517463</v>
      </c>
      <c r="O3" s="5">
        <f>2.339</f>
        <v>2.339</v>
      </c>
      <c r="P3" s="4">
        <v>11582428.84</v>
      </c>
      <c r="Q3" s="4">
        <f>+O3*K3</f>
        <v>11895391.860239999</v>
      </c>
      <c r="R3" s="10">
        <f>+P3*I3</f>
        <v>48595238441.104004</v>
      </c>
      <c r="S3" s="10">
        <f>+Q3*I3</f>
        <v>49908306088.822945</v>
      </c>
      <c r="T3" s="3">
        <v>4897761.0529999956</v>
      </c>
      <c r="U3" s="3">
        <f>+T3-K3</f>
        <v>-187913.1070000045</v>
      </c>
      <c r="V3" s="3">
        <v>10380.439999999999</v>
      </c>
      <c r="W3" s="3">
        <v>9838.57</v>
      </c>
      <c r="X3" s="3">
        <f t="shared" ref="X3:X7" si="0">+O3*I3</f>
        <v>9813.5084000000006</v>
      </c>
    </row>
    <row r="4" spans="1:30" x14ac:dyDescent="0.3">
      <c r="A4" s="11">
        <v>45689</v>
      </c>
      <c r="B4" t="s">
        <v>1</v>
      </c>
      <c r="C4" t="s">
        <v>10</v>
      </c>
      <c r="D4" t="s">
        <v>12</v>
      </c>
      <c r="E4" t="s">
        <v>24</v>
      </c>
      <c r="F4" t="s">
        <v>49</v>
      </c>
      <c r="G4" s="9">
        <v>45704</v>
      </c>
      <c r="H4" s="9" t="s">
        <v>22</v>
      </c>
      <c r="I4" s="24">
        <v>4195.6000000000004</v>
      </c>
      <c r="Q4" s="4">
        <v>83083.34</v>
      </c>
      <c r="R4" s="10">
        <f t="shared" ref="R4:R30" si="1">+P4*I4</f>
        <v>0</v>
      </c>
      <c r="S4" s="10">
        <f>+Q4*I4</f>
        <v>348584461.30400002</v>
      </c>
    </row>
    <row r="5" spans="1:30" x14ac:dyDescent="0.3">
      <c r="A5" s="11">
        <v>45717</v>
      </c>
      <c r="B5" t="s">
        <v>1</v>
      </c>
      <c r="C5" t="s">
        <v>10</v>
      </c>
      <c r="D5" t="s">
        <v>12</v>
      </c>
      <c r="E5" t="s">
        <v>24</v>
      </c>
      <c r="F5" t="s">
        <v>50</v>
      </c>
      <c r="G5" s="9">
        <v>45714</v>
      </c>
      <c r="H5" s="9" t="s">
        <v>21</v>
      </c>
      <c r="I5" s="4">
        <v>4126.54</v>
      </c>
      <c r="J5" s="3">
        <v>120564.81</v>
      </c>
      <c r="K5" s="3">
        <f>+J5*42</f>
        <v>5063722.0199999996</v>
      </c>
      <c r="L5" s="5">
        <f>+P5/J5</f>
        <v>95.511811862847864</v>
      </c>
      <c r="M5" s="5">
        <f>+Q5/J5</f>
        <v>98.238</v>
      </c>
      <c r="N5" s="5">
        <f>+P5/K5</f>
        <v>2.2740907586392352</v>
      </c>
      <c r="O5" s="5">
        <f>2.339</f>
        <v>2.339</v>
      </c>
      <c r="P5" s="4">
        <v>11515363.449999999</v>
      </c>
      <c r="Q5" s="4">
        <f>+O5*K5</f>
        <v>11844045.804779999</v>
      </c>
      <c r="R5" s="10">
        <f t="shared" si="1"/>
        <v>47518607890.962997</v>
      </c>
      <c r="S5" s="10">
        <f t="shared" ref="S5:S30" si="2">+Q5*I5</f>
        <v>48874928775.256859</v>
      </c>
      <c r="T5" s="3">
        <v>5359391.805000009</v>
      </c>
      <c r="U5" s="3">
        <f>+T5-K5</f>
        <v>295669.78500000946</v>
      </c>
      <c r="V5" s="3">
        <v>10389.801582150038</v>
      </c>
      <c r="W5" s="3">
        <v>9844.98</v>
      </c>
      <c r="X5" s="3">
        <f t="shared" si="0"/>
        <v>9651.9770599999993</v>
      </c>
    </row>
    <row r="6" spans="1:30" x14ac:dyDescent="0.3">
      <c r="A6" s="11">
        <v>45717</v>
      </c>
      <c r="B6" t="s">
        <v>1</v>
      </c>
      <c r="C6" t="s">
        <v>10</v>
      </c>
      <c r="D6" t="s">
        <v>12</v>
      </c>
      <c r="E6" t="s">
        <v>24</v>
      </c>
      <c r="F6" t="s">
        <v>50</v>
      </c>
      <c r="G6" s="9">
        <v>45739</v>
      </c>
      <c r="H6" s="9" t="s">
        <v>22</v>
      </c>
      <c r="I6" s="24">
        <v>4126.54</v>
      </c>
      <c r="Q6" s="4">
        <v>29983.33</v>
      </c>
      <c r="R6" s="10">
        <f t="shared" si="1"/>
        <v>0</v>
      </c>
      <c r="S6" s="10">
        <f t="shared" si="2"/>
        <v>123727410.57820001</v>
      </c>
    </row>
    <row r="7" spans="1:30" x14ac:dyDescent="0.3">
      <c r="A7" s="11">
        <v>45658</v>
      </c>
      <c r="B7" t="s">
        <v>2</v>
      </c>
      <c r="C7" t="s">
        <v>26</v>
      </c>
      <c r="D7" t="s">
        <v>12</v>
      </c>
      <c r="E7" t="s">
        <v>27</v>
      </c>
      <c r="F7" t="s">
        <v>33</v>
      </c>
      <c r="G7" s="9">
        <v>45678</v>
      </c>
      <c r="H7" s="9" t="s">
        <v>21</v>
      </c>
      <c r="I7" s="4">
        <v>4344.2700000000004</v>
      </c>
      <c r="J7" s="3">
        <v>79934.17</v>
      </c>
      <c r="K7" s="3">
        <f>+J7*42</f>
        <v>3357235.14</v>
      </c>
      <c r="L7" s="5">
        <f>+P7/J7</f>
        <v>90.049999893662502</v>
      </c>
      <c r="M7" s="5">
        <v>99.3</v>
      </c>
      <c r="N7" s="5">
        <f>+P7/$K$7</f>
        <v>2.1440476165157736</v>
      </c>
      <c r="O7" s="5">
        <f>+Q7/$K$7</f>
        <v>2.3642857142857139</v>
      </c>
      <c r="P7" s="4">
        <v>7198072</v>
      </c>
      <c r="Q7" s="4">
        <f>+J7*M7</f>
        <v>7937463.0809999993</v>
      </c>
      <c r="R7" s="10">
        <f t="shared" si="1"/>
        <v>31270368247.440002</v>
      </c>
      <c r="S7" s="10">
        <f t="shared" si="2"/>
        <v>34482482738.895874</v>
      </c>
      <c r="T7" s="3">
        <v>98224.79</v>
      </c>
      <c r="U7" s="3">
        <f>+T7-K7</f>
        <v>-3259010.35</v>
      </c>
      <c r="V7" s="3">
        <v>10380.439999999999</v>
      </c>
      <c r="W7" s="3">
        <f>+O7*I7</f>
        <v>10271.095499999999</v>
      </c>
      <c r="X7" s="3">
        <f t="shared" si="0"/>
        <v>10271.095499999999</v>
      </c>
    </row>
    <row r="8" spans="1:30" x14ac:dyDescent="0.3">
      <c r="A8" s="11">
        <v>45658</v>
      </c>
      <c r="B8" t="s">
        <v>2</v>
      </c>
      <c r="C8" t="s">
        <v>26</v>
      </c>
      <c r="D8" t="s">
        <v>12</v>
      </c>
      <c r="E8" t="s">
        <v>27</v>
      </c>
      <c r="F8" t="s">
        <v>33</v>
      </c>
      <c r="G8" s="9">
        <v>45680</v>
      </c>
      <c r="H8" s="9" t="s">
        <v>22</v>
      </c>
      <c r="I8" s="4">
        <v>4344.2700000000004</v>
      </c>
      <c r="J8" s="3">
        <f>79641.75-J7</f>
        <v>-292.41999999999825</v>
      </c>
      <c r="K8" s="3">
        <f>+J8*42</f>
        <v>-12281.639999999927</v>
      </c>
      <c r="L8" s="5"/>
      <c r="M8" s="5">
        <f>98.806-M7</f>
        <v>-0.49399999999999977</v>
      </c>
      <c r="N8" s="5"/>
      <c r="O8" s="5">
        <f>+((Q8+Q7)/(K7+K8))-O7</f>
        <v>-1.1761904612425766E-2</v>
      </c>
      <c r="Q8" s="4">
        <v>-68380.33</v>
      </c>
      <c r="R8" s="10">
        <f t="shared" ref="R8:R10" si="3">+P8*I8</f>
        <v>0</v>
      </c>
      <c r="S8" s="10">
        <f t="shared" ref="S8:S10" si="4">+Q8*I8</f>
        <v>-297062616.20910001</v>
      </c>
      <c r="W8" s="3">
        <f>+O8*I8</f>
        <v>-51.096889350622888</v>
      </c>
      <c r="X8" s="3">
        <f t="shared" ref="X8" si="5">+O8*I8</f>
        <v>-51.096889350622888</v>
      </c>
    </row>
    <row r="9" spans="1:30" x14ac:dyDescent="0.3">
      <c r="A9" s="11">
        <v>45689</v>
      </c>
      <c r="B9" t="s">
        <v>2</v>
      </c>
      <c r="C9" t="s">
        <v>26</v>
      </c>
      <c r="D9" t="s">
        <v>34</v>
      </c>
      <c r="E9" t="s">
        <v>27</v>
      </c>
      <c r="F9" t="s">
        <v>34</v>
      </c>
      <c r="G9" s="9" t="s">
        <v>35</v>
      </c>
      <c r="H9" s="9" t="s">
        <v>35</v>
      </c>
      <c r="I9" s="4">
        <v>0</v>
      </c>
      <c r="J9" s="3">
        <v>0</v>
      </c>
      <c r="K9" s="3">
        <v>0</v>
      </c>
      <c r="L9" s="5">
        <v>0</v>
      </c>
      <c r="M9" s="5">
        <v>0</v>
      </c>
      <c r="N9" s="5">
        <v>0</v>
      </c>
      <c r="O9" s="5">
        <v>0</v>
      </c>
      <c r="P9" s="4">
        <v>0</v>
      </c>
      <c r="Q9" s="4">
        <v>0</v>
      </c>
      <c r="R9" s="10">
        <v>0</v>
      </c>
      <c r="S9" s="10">
        <v>0</v>
      </c>
      <c r="T9" s="3">
        <v>2409392.1600000006</v>
      </c>
      <c r="U9" s="3">
        <f>+T9-K9</f>
        <v>2409392.1600000006</v>
      </c>
      <c r="V9" s="3">
        <v>10432.000888888882</v>
      </c>
    </row>
    <row r="10" spans="1:30" x14ac:dyDescent="0.3">
      <c r="A10" s="11">
        <v>45717</v>
      </c>
      <c r="B10" t="s">
        <v>2</v>
      </c>
      <c r="C10" t="s">
        <v>26</v>
      </c>
      <c r="D10" t="s">
        <v>12</v>
      </c>
      <c r="E10" t="s">
        <v>27</v>
      </c>
      <c r="F10" t="s">
        <v>33</v>
      </c>
      <c r="G10" s="9">
        <v>45728</v>
      </c>
      <c r="H10" s="9" t="s">
        <v>21</v>
      </c>
      <c r="I10" s="4">
        <v>4152.76</v>
      </c>
      <c r="J10" s="3">
        <v>87029.81</v>
      </c>
      <c r="K10" s="3">
        <f>+J10*42</f>
        <v>3655252.02</v>
      </c>
      <c r="L10" s="5">
        <f>+P10/J10</f>
        <v>92.634419172005551</v>
      </c>
      <c r="M10" s="5">
        <v>102.1918</v>
      </c>
      <c r="N10" s="5">
        <f>+P10/$K$10</f>
        <v>2.2055814088572752</v>
      </c>
      <c r="O10" s="5">
        <f>+Q10/$K$10</f>
        <v>2.4331380952380948</v>
      </c>
      <c r="P10" s="4">
        <v>8061955.9000000004</v>
      </c>
      <c r="Q10" s="4">
        <f>+J10*M10</f>
        <v>8893732.937557999</v>
      </c>
      <c r="R10" s="10">
        <f t="shared" si="3"/>
        <v>33479367983.284004</v>
      </c>
      <c r="S10" s="10">
        <f t="shared" si="4"/>
        <v>36933538393.773361</v>
      </c>
      <c r="T10" s="3">
        <v>2103334.5100000002</v>
      </c>
      <c r="U10" s="3">
        <f>+T10-K10</f>
        <v>-1551917.5099999998</v>
      </c>
      <c r="V10" s="3">
        <v>10432.000888888882</v>
      </c>
      <c r="W10" s="3">
        <f>+O10*I10</f>
        <v>10104.238556380951</v>
      </c>
      <c r="X10" s="3">
        <v>10137.68</v>
      </c>
    </row>
    <row r="11" spans="1:30" x14ac:dyDescent="0.3">
      <c r="A11" s="11">
        <v>45717</v>
      </c>
      <c r="B11" t="s">
        <v>2</v>
      </c>
      <c r="C11" t="s">
        <v>26</v>
      </c>
      <c r="D11" t="s">
        <v>12</v>
      </c>
      <c r="E11" t="s">
        <v>27</v>
      </c>
      <c r="F11" t="s">
        <v>33</v>
      </c>
      <c r="H11" s="9" t="s">
        <v>22</v>
      </c>
      <c r="I11" s="4">
        <v>4152.76</v>
      </c>
      <c r="R11" s="10">
        <f t="shared" si="1"/>
        <v>0</v>
      </c>
      <c r="S11" s="10">
        <f t="shared" si="2"/>
        <v>0</v>
      </c>
    </row>
    <row r="12" spans="1:30" x14ac:dyDescent="0.3">
      <c r="A12" s="11">
        <v>45658</v>
      </c>
      <c r="B12" t="s">
        <v>63</v>
      </c>
      <c r="D12" t="s">
        <v>12</v>
      </c>
      <c r="E12" t="s">
        <v>25</v>
      </c>
      <c r="F12" t="s">
        <v>49</v>
      </c>
      <c r="G12" s="9">
        <v>45653</v>
      </c>
      <c r="H12" s="9" t="s">
        <v>21</v>
      </c>
      <c r="I12" s="4">
        <v>4375.8599999999997</v>
      </c>
      <c r="J12" s="3">
        <v>119235.04</v>
      </c>
      <c r="K12" s="3">
        <f>+J12*42</f>
        <v>5007871.68</v>
      </c>
      <c r="L12" s="5">
        <f>+P12/J12</f>
        <v>94.169748255210877</v>
      </c>
      <c r="M12" s="5">
        <f>+Q12/J12</f>
        <v>98.238</v>
      </c>
      <c r="N12" s="5">
        <f>+P12/K12</f>
        <v>2.2421368632193066</v>
      </c>
      <c r="O12" s="5">
        <f>2.339</f>
        <v>2.339</v>
      </c>
      <c r="P12" s="4">
        <v>11228333.699999999</v>
      </c>
      <c r="Q12" s="4">
        <f>+O12*K12</f>
        <v>11713411.859519999</v>
      </c>
      <c r="R12" s="10">
        <f>+P12*$I$2</f>
        <v>49133616304.481995</v>
      </c>
      <c r="S12" s="10">
        <f>+Q12*$I$2</f>
        <v>51256250419.599182</v>
      </c>
      <c r="T12" s="3">
        <v>4920145.7530000098</v>
      </c>
      <c r="U12" s="3">
        <f>+T12-K12</f>
        <v>-87725.926999989897</v>
      </c>
      <c r="V12" s="3">
        <v>10380.439999999999</v>
      </c>
      <c r="W12" s="3">
        <v>10307.469999999999</v>
      </c>
      <c r="X12" s="3">
        <f>+O12*I12</f>
        <v>10235.13654</v>
      </c>
    </row>
    <row r="13" spans="1:30" x14ac:dyDescent="0.3">
      <c r="A13" s="11">
        <v>45689</v>
      </c>
      <c r="B13" t="s">
        <v>63</v>
      </c>
      <c r="D13" t="s">
        <v>12</v>
      </c>
      <c r="E13" t="s">
        <v>24</v>
      </c>
      <c r="F13" t="s">
        <v>49</v>
      </c>
      <c r="G13" s="9">
        <v>45687</v>
      </c>
      <c r="H13" s="9" t="s">
        <v>21</v>
      </c>
      <c r="I13" s="4">
        <v>4195.6000000000004</v>
      </c>
      <c r="J13" s="3">
        <v>121087.48</v>
      </c>
      <c r="K13" s="3">
        <f>+J13*42</f>
        <v>5085674.16</v>
      </c>
      <c r="L13" s="5">
        <f>+P13/J13</f>
        <v>95.653397361973347</v>
      </c>
      <c r="M13" s="5">
        <f>+Q13/J13</f>
        <v>98.238</v>
      </c>
      <c r="N13" s="5">
        <f>+P13/K13</f>
        <v>2.2774618419517463</v>
      </c>
      <c r="O13" s="5">
        <f>2.339</f>
        <v>2.339</v>
      </c>
      <c r="P13" s="4">
        <v>11582428.84</v>
      </c>
      <c r="Q13" s="4">
        <f>+O13*K13</f>
        <v>11895391.860239999</v>
      </c>
      <c r="R13" s="10">
        <f>+P13*I13</f>
        <v>48595238441.104004</v>
      </c>
      <c r="S13" s="10">
        <f>+Q13*I13</f>
        <v>49908306088.822945</v>
      </c>
      <c r="T13" s="3">
        <v>4897761.0529999956</v>
      </c>
      <c r="U13" s="3">
        <f>+T13-K13</f>
        <v>-187913.1070000045</v>
      </c>
      <c r="V13" s="3">
        <v>10380.439999999999</v>
      </c>
      <c r="W13" s="3">
        <v>9838.57</v>
      </c>
      <c r="X13" s="3">
        <f t="shared" ref="X13" si="6">+O13*I13</f>
        <v>9813.5084000000006</v>
      </c>
    </row>
    <row r="14" spans="1:30" x14ac:dyDescent="0.3">
      <c r="A14" s="11">
        <v>45689</v>
      </c>
      <c r="B14" t="s">
        <v>63</v>
      </c>
      <c r="D14" t="s">
        <v>12</v>
      </c>
      <c r="E14" t="s">
        <v>24</v>
      </c>
      <c r="F14" t="s">
        <v>49</v>
      </c>
      <c r="G14" s="9">
        <v>45704</v>
      </c>
      <c r="H14" s="9" t="s">
        <v>22</v>
      </c>
      <c r="I14" s="24">
        <v>4195.6000000000004</v>
      </c>
      <c r="Q14" s="4">
        <v>83083.34</v>
      </c>
      <c r="R14" s="10">
        <f t="shared" ref="R14" si="7">+P14*I14</f>
        <v>0</v>
      </c>
      <c r="S14" s="10">
        <f>+Q14*I14</f>
        <v>348584461.30400002</v>
      </c>
    </row>
    <row r="15" spans="1:30" x14ac:dyDescent="0.3">
      <c r="A15" s="11">
        <v>1</v>
      </c>
      <c r="B15">
        <v>11</v>
      </c>
      <c r="D15">
        <v>1</v>
      </c>
      <c r="R15" s="10">
        <f t="shared" si="1"/>
        <v>0</v>
      </c>
      <c r="S15" s="10">
        <f t="shared" si="2"/>
        <v>0</v>
      </c>
    </row>
    <row r="16" spans="1:30" x14ac:dyDescent="0.3">
      <c r="R16" s="10">
        <f t="shared" si="1"/>
        <v>0</v>
      </c>
      <c r="S16" s="10">
        <f t="shared" si="2"/>
        <v>0</v>
      </c>
    </row>
    <row r="17" spans="18:19" x14ac:dyDescent="0.3">
      <c r="R17" s="10">
        <f t="shared" si="1"/>
        <v>0</v>
      </c>
      <c r="S17" s="10">
        <f t="shared" si="2"/>
        <v>0</v>
      </c>
    </row>
    <row r="18" spans="18:19" x14ac:dyDescent="0.3">
      <c r="R18" s="10">
        <f t="shared" si="1"/>
        <v>0</v>
      </c>
      <c r="S18" s="10">
        <f t="shared" si="2"/>
        <v>0</v>
      </c>
    </row>
    <row r="19" spans="18:19" x14ac:dyDescent="0.3">
      <c r="R19" s="10">
        <f t="shared" si="1"/>
        <v>0</v>
      </c>
      <c r="S19" s="10">
        <f t="shared" si="2"/>
        <v>0</v>
      </c>
    </row>
    <row r="20" spans="18:19" x14ac:dyDescent="0.3">
      <c r="R20" s="10">
        <f t="shared" si="1"/>
        <v>0</v>
      </c>
      <c r="S20" s="10">
        <f t="shared" si="2"/>
        <v>0</v>
      </c>
    </row>
    <row r="21" spans="18:19" x14ac:dyDescent="0.3">
      <c r="R21" s="10">
        <f t="shared" si="1"/>
        <v>0</v>
      </c>
      <c r="S21" s="10">
        <f t="shared" si="2"/>
        <v>0</v>
      </c>
    </row>
    <row r="22" spans="18:19" x14ac:dyDescent="0.3">
      <c r="R22" s="10">
        <f t="shared" si="1"/>
        <v>0</v>
      </c>
      <c r="S22" s="10">
        <f t="shared" si="2"/>
        <v>0</v>
      </c>
    </row>
    <row r="23" spans="18:19" x14ac:dyDescent="0.3">
      <c r="R23" s="10">
        <f t="shared" si="1"/>
        <v>0</v>
      </c>
      <c r="S23" s="10">
        <f t="shared" si="2"/>
        <v>0</v>
      </c>
    </row>
    <row r="24" spans="18:19" x14ac:dyDescent="0.3">
      <c r="R24" s="10">
        <f t="shared" si="1"/>
        <v>0</v>
      </c>
      <c r="S24" s="10">
        <f t="shared" si="2"/>
        <v>0</v>
      </c>
    </row>
    <row r="25" spans="18:19" x14ac:dyDescent="0.3">
      <c r="R25" s="10">
        <f t="shared" si="1"/>
        <v>0</v>
      </c>
      <c r="S25" s="10">
        <f t="shared" si="2"/>
        <v>0</v>
      </c>
    </row>
    <row r="26" spans="18:19" x14ac:dyDescent="0.3">
      <c r="R26" s="10">
        <f t="shared" si="1"/>
        <v>0</v>
      </c>
      <c r="S26" s="10">
        <f t="shared" si="2"/>
        <v>0</v>
      </c>
    </row>
    <row r="27" spans="18:19" x14ac:dyDescent="0.3">
      <c r="R27" s="10">
        <f t="shared" si="1"/>
        <v>0</v>
      </c>
      <c r="S27" s="10">
        <f t="shared" si="2"/>
        <v>0</v>
      </c>
    </row>
    <row r="28" spans="18:19" x14ac:dyDescent="0.3">
      <c r="R28" s="10">
        <f t="shared" si="1"/>
        <v>0</v>
      </c>
      <c r="S28" s="10">
        <f t="shared" si="2"/>
        <v>0</v>
      </c>
    </row>
    <row r="29" spans="18:19" x14ac:dyDescent="0.3">
      <c r="R29" s="10">
        <f t="shared" si="1"/>
        <v>0</v>
      </c>
      <c r="S29" s="10">
        <f t="shared" si="2"/>
        <v>0</v>
      </c>
    </row>
    <row r="30" spans="18:19" x14ac:dyDescent="0.3">
      <c r="R30" s="10">
        <f t="shared" si="1"/>
        <v>0</v>
      </c>
      <c r="S30" s="10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91807-7E63-41DD-BB92-F50005A63D7E}">
  <dimension ref="B2:F13"/>
  <sheetViews>
    <sheetView zoomScale="130" zoomScaleNormal="130" workbookViewId="0">
      <selection activeCell="H9" sqref="H9"/>
    </sheetView>
  </sheetViews>
  <sheetFormatPr defaultRowHeight="14.4" x14ac:dyDescent="0.3"/>
  <cols>
    <col min="2" max="2" width="17.33203125" bestFit="1" customWidth="1"/>
    <col min="3" max="3" width="18.109375" bestFit="1" customWidth="1"/>
    <col min="4" max="4" width="19.109375" bestFit="1" customWidth="1"/>
    <col min="5" max="5" width="23.6640625" customWidth="1"/>
  </cols>
  <sheetData>
    <row r="2" spans="2:6" ht="27.6" x14ac:dyDescent="0.3">
      <c r="B2" s="31"/>
      <c r="C2" s="32" t="s">
        <v>46</v>
      </c>
      <c r="D2" s="32" t="s">
        <v>47</v>
      </c>
      <c r="E2" s="32" t="s">
        <v>48</v>
      </c>
    </row>
    <row r="3" spans="2:6" x14ac:dyDescent="0.3">
      <c r="B3" s="25" t="s">
        <v>36</v>
      </c>
      <c r="C3" s="26">
        <v>0</v>
      </c>
      <c r="D3" s="26">
        <v>0</v>
      </c>
      <c r="E3" s="26">
        <v>2262848155627.9756</v>
      </c>
      <c r="F3" s="4"/>
    </row>
    <row r="4" spans="2:6" x14ac:dyDescent="0.3">
      <c r="B4" s="25" t="s">
        <v>37</v>
      </c>
      <c r="C4" s="26">
        <v>-296260704.38731617</v>
      </c>
      <c r="D4" s="26">
        <v>-5892820621.8742256</v>
      </c>
      <c r="E4" s="26">
        <v>-870215138432.48816</v>
      </c>
      <c r="F4" s="4"/>
    </row>
    <row r="5" spans="2:6" x14ac:dyDescent="0.3">
      <c r="B5" s="25" t="s">
        <v>38</v>
      </c>
      <c r="C5" s="26">
        <v>508474665.21541202</v>
      </c>
      <c r="D5" s="26">
        <v>1102286855.9903872</v>
      </c>
      <c r="E5" s="26">
        <v>17622974164.899834</v>
      </c>
      <c r="F5" s="4"/>
    </row>
    <row r="6" spans="2:6" x14ac:dyDescent="0.3">
      <c r="B6" s="25" t="s">
        <v>39</v>
      </c>
      <c r="C6" s="26">
        <v>0</v>
      </c>
      <c r="D6" s="26">
        <v>472773895.11089671</v>
      </c>
      <c r="E6" s="26">
        <v>6965744090.5661983</v>
      </c>
      <c r="F6" s="4"/>
    </row>
    <row r="7" spans="2:6" x14ac:dyDescent="0.3">
      <c r="B7" s="25" t="s">
        <v>40</v>
      </c>
      <c r="C7" s="26">
        <v>0</v>
      </c>
      <c r="D7" s="26">
        <v>0</v>
      </c>
      <c r="E7" s="26">
        <v>17693001715.338688</v>
      </c>
      <c r="F7" s="4"/>
    </row>
    <row r="8" spans="2:6" x14ac:dyDescent="0.3">
      <c r="B8" s="25" t="s">
        <v>41</v>
      </c>
      <c r="C8" s="26">
        <v>0</v>
      </c>
      <c r="D8" s="26">
        <v>0</v>
      </c>
      <c r="E8" s="26">
        <v>29370065231.75219</v>
      </c>
      <c r="F8" s="4"/>
    </row>
    <row r="9" spans="2:6" x14ac:dyDescent="0.3">
      <c r="B9" s="25" t="s">
        <v>42</v>
      </c>
      <c r="C9" s="26">
        <v>916452857.33999991</v>
      </c>
      <c r="D9" s="26">
        <v>0</v>
      </c>
      <c r="E9" s="26">
        <v>33359086121.197273</v>
      </c>
      <c r="F9" s="4"/>
    </row>
    <row r="10" spans="2:6" x14ac:dyDescent="0.3">
      <c r="B10" s="25" t="s">
        <v>43</v>
      </c>
      <c r="C10" s="26">
        <v>228885546</v>
      </c>
      <c r="D10" s="26">
        <v>263438062.60000002</v>
      </c>
      <c r="E10" s="26">
        <v>60762761365.964508</v>
      </c>
      <c r="F10" s="4"/>
    </row>
    <row r="11" spans="2:6" x14ac:dyDescent="0.3">
      <c r="B11" s="25" t="s">
        <v>44</v>
      </c>
      <c r="C11" s="26">
        <v>0</v>
      </c>
      <c r="D11" s="26">
        <v>0</v>
      </c>
      <c r="E11" s="26">
        <v>0</v>
      </c>
      <c r="F11" s="4"/>
    </row>
    <row r="12" spans="2:6" s="16" customFormat="1" x14ac:dyDescent="0.3">
      <c r="B12" s="27" t="s">
        <v>45</v>
      </c>
      <c r="C12" s="28">
        <f>SUM(C3:C11)</f>
        <v>1357552364.1680958</v>
      </c>
      <c r="D12" s="29">
        <f t="shared" ref="D12:E12" si="0">SUM(D3:D11)</f>
        <v>-4054321808.1729417</v>
      </c>
      <c r="E12" s="28">
        <f t="shared" si="0"/>
        <v>1558406649885.2061</v>
      </c>
      <c r="F12" s="17"/>
    </row>
    <row r="13" spans="2:6" x14ac:dyDescent="0.3">
      <c r="B13" s="30" t="s">
        <v>62</v>
      </c>
      <c r="C13" s="29">
        <f>+C4/Sheet2!C4</f>
        <v>-64.251533974577143</v>
      </c>
      <c r="D13" s="29">
        <f>+D4/Sheet2!B5</f>
        <v>-388.77855008588767</v>
      </c>
      <c r="E13" s="29">
        <f>+E4/'[1]TD GMC'!$B$45</f>
        <v>-1779.7370985519033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035BCD46A14682EF481B6ED55E5E" ma:contentTypeVersion="17" ma:contentTypeDescription="Create a new document." ma:contentTypeScope="" ma:versionID="72183ee24195fa6e28d2a90d48fe2c94">
  <xsd:schema xmlns:xsd="http://www.w3.org/2001/XMLSchema" xmlns:xs="http://www.w3.org/2001/XMLSchema" xmlns:p="http://schemas.microsoft.com/office/2006/metadata/properties" xmlns:ns2="257718aa-1722-4edc-bfc2-6456f2e168a4" xmlns:ns3="340212a7-36f9-45b6-b086-fba85a7ac61f" targetNamespace="http://schemas.microsoft.com/office/2006/metadata/properties" ma:root="true" ma:fieldsID="d9b498df289e63cd7fcc9e632a245345" ns2:_="" ns3:_="">
    <xsd:import namespace="257718aa-1722-4edc-bfc2-6456f2e168a4"/>
    <xsd:import namespace="340212a7-36f9-45b6-b086-fba85a7ac6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718aa-1722-4edc-bfc2-6456f2e168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212a7-36f9-45b6-b086-fba85a7ac61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836177-9c8d-42b7-91aa-ec9c8a8e4d40}" ma:internalName="TaxCatchAll" ma:showField="CatchAllData" ma:web="340212a7-36f9-45b6-b086-fba85a7ac6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0212a7-36f9-45b6-b086-fba85a7ac61f" xsi:nil="true"/>
    <lcf76f155ced4ddcb4097134ff3c332f xmlns="257718aa-1722-4edc-bfc2-6456f2e168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EFDDA9-B18A-4CFB-B2C8-804C08D0E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7718aa-1722-4edc-bfc2-6456f2e168a4"/>
    <ds:schemaRef ds:uri="340212a7-36f9-45b6-b086-fba85a7ac6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63D824-08C1-4C16-A4AA-C74C878036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D4221-71EE-40F5-869C-D771C35AD2BA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257718aa-1722-4edc-bfc2-6456f2e168a4"/>
    <ds:schemaRef ds:uri="http://schemas.microsoft.com/office/2006/metadata/properties"/>
    <ds:schemaRef ds:uri="http://purl.org/dc/dcmitype/"/>
    <ds:schemaRef ds:uri="http://schemas.openxmlformats.org/package/2006/metadata/core-properties"/>
    <ds:schemaRef ds:uri="340212a7-36f9-45b6-b086-fba85a7ac61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Base de Datos</vt:lpstr>
      <vt:lpstr>Resumen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FELIPE GOMEZ DUARTE</dc:creator>
  <cp:lastModifiedBy>DIEGO FELIPE GOMEZ DUARTE</cp:lastModifiedBy>
  <dcterms:created xsi:type="dcterms:W3CDTF">2025-08-05T14:52:56Z</dcterms:created>
  <dcterms:modified xsi:type="dcterms:W3CDTF">2025-10-01T22:13:36Z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0x010100F9A9035BCD46A14682EF481B6ED55E5E</vt:lpwstr>
  </property>
  <property fmtid="{D5CDD505-2E9C-101B-9397-08002B2CF9AE}" pid="3" name="MediaServiceImageTags">
    <vt:lpwstr/>
  </property>
</Properties>
</file>